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Лист1!$A$2:$K$99</definedName>
  </definedNames>
  <calcPr calcId="145621"/>
</workbook>
</file>

<file path=xl/calcChain.xml><?xml version="1.0" encoding="utf-8"?>
<calcChain xmlns="http://schemas.openxmlformats.org/spreadsheetml/2006/main">
  <c r="H99" i="1" l="1"/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99" i="1" l="1"/>
</calcChain>
</file>

<file path=xl/sharedStrings.xml><?xml version="1.0" encoding="utf-8"?>
<sst xmlns="http://schemas.openxmlformats.org/spreadsheetml/2006/main" count="396" uniqueCount="149">
  <si>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</si>
  <si>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</si>
  <si>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</si>
  <si>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</si>
  <si>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</si>
  <si>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</si>
  <si>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</si>
  <si>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</si>
  <si>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</si>
  <si>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</si>
  <si>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</si>
  <si>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</si>
  <si>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</si>
  <si>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22.20 УСМТР</t>
  </si>
  <si>
    <t>1020278</t>
  </si>
  <si>
    <t>1026630</t>
  </si>
  <si>
    <t>1029702</t>
  </si>
  <si>
    <t>1039906</t>
  </si>
  <si>
    <t>1040725</t>
  </si>
  <si>
    <t>1041061</t>
  </si>
  <si>
    <t>1041064</t>
  </si>
  <si>
    <t>1061808</t>
  </si>
  <si>
    <t>1062084</t>
  </si>
  <si>
    <t>1063343</t>
  </si>
  <si>
    <t>1063724</t>
  </si>
  <si>
    <t>1079489</t>
  </si>
  <si>
    <t>1085589</t>
  </si>
  <si>
    <t>1090224</t>
  </si>
  <si>
    <t>1097400</t>
  </si>
  <si>
    <t>1109171</t>
  </si>
  <si>
    <t>1118140</t>
  </si>
  <si>
    <t>1141628</t>
  </si>
  <si>
    <t>1153082</t>
  </si>
  <si>
    <t>1158758</t>
  </si>
  <si>
    <t>1163513</t>
  </si>
  <si>
    <t>1196697</t>
  </si>
  <si>
    <t>1226518</t>
  </si>
  <si>
    <t>1226519</t>
  </si>
  <si>
    <t>1292399</t>
  </si>
  <si>
    <t>1293095</t>
  </si>
  <si>
    <t>1300144</t>
  </si>
  <si>
    <t>1303399</t>
  </si>
  <si>
    <t>1303503</t>
  </si>
  <si>
    <t>1308492</t>
  </si>
  <si>
    <t>1308583</t>
  </si>
  <si>
    <t>1309447</t>
  </si>
  <si>
    <t>1309932</t>
  </si>
  <si>
    <t>1310787</t>
  </si>
  <si>
    <t>1334345</t>
  </si>
  <si>
    <t>1342181</t>
  </si>
  <si>
    <t>1342574</t>
  </si>
  <si>
    <t>1343103</t>
  </si>
  <si>
    <t>1345650</t>
  </si>
  <si>
    <t>1346454</t>
  </si>
  <si>
    <t>1348455</t>
  </si>
  <si>
    <t>1348456</t>
  </si>
  <si>
    <t>1350784</t>
  </si>
  <si>
    <t>1350788</t>
  </si>
  <si>
    <t>1351329</t>
  </si>
  <si>
    <t>1351998</t>
  </si>
  <si>
    <t>1352456</t>
  </si>
  <si>
    <t>1352683</t>
  </si>
  <si>
    <t>1401088</t>
  </si>
  <si>
    <t>1416685</t>
  </si>
  <si>
    <t>1423158</t>
  </si>
  <si>
    <t>1423900</t>
  </si>
  <si>
    <t>1440830</t>
  </si>
  <si>
    <t>1440962</t>
  </si>
  <si>
    <t>1455229</t>
  </si>
  <si>
    <t>1457821</t>
  </si>
  <si>
    <t>1457822</t>
  </si>
  <si>
    <t>1457823</t>
  </si>
  <si>
    <t>1457824</t>
  </si>
  <si>
    <t>1507943</t>
  </si>
  <si>
    <t>1533379</t>
  </si>
  <si>
    <t>1533811</t>
  </si>
  <si>
    <t>1593405</t>
  </si>
  <si>
    <t>1594973</t>
  </si>
  <si>
    <t>1602280</t>
  </si>
  <si>
    <t>9003708</t>
  </si>
  <si>
    <t>9003719</t>
  </si>
  <si>
    <t>Пост управления кнопочный ПКУ-15В-21-131-40 У3</t>
  </si>
  <si>
    <t>Труба гибкая гофрированная ТГГ/ПВХ Т 0 20/14,1 IP55 УХЛ2 Ruvinil арт.12010</t>
  </si>
  <si>
    <t>Коробка тройниковая ответвительная КТО20 У1</t>
  </si>
  <si>
    <t>Выключатель путевой ВПВ-1А21 У1</t>
  </si>
  <si>
    <t>Трансформатор тока с твердой изоляцией, шинный Т-0,66 200/5</t>
  </si>
  <si>
    <t>Трансформатор тока с твердой изоляцией, шинный Т-0,66 300/5</t>
  </si>
  <si>
    <t>Трансформатор тока с твердой изоляцией, шинный Т-0,66 150/5</t>
  </si>
  <si>
    <t>Коробка соединительная КП24-24(Г,Д,Ж,З) 380 У1</t>
  </si>
  <si>
    <t>Муфта соединительная термоусаживаемая 4СТп-10-(150...240)</t>
  </si>
  <si>
    <t>Хомут PSE-540 Tyco Thermal Controls</t>
  </si>
  <si>
    <t>Хомут PSE-280 Tyco Thermal Controls</t>
  </si>
  <si>
    <t>Камера дугогасительная вакуумная КДВА5-10-20/1600 УХЛ2 предназначена для работы в вакуумных выключателях переменного тока частотой 50 Гц, номинальным напряжением 10 кВ.</t>
  </si>
  <si>
    <t>Пост кнопочный ПВК-13У1</t>
  </si>
  <si>
    <t>Коробка разветвительная КР-В-100</t>
  </si>
  <si>
    <t>Контактор вакуумный КВТ-1,14-2,5/160 У3, 160А, 220В</t>
  </si>
  <si>
    <t>Наконечник механический со срывными болтами С 50-150</t>
  </si>
  <si>
    <t>Коробка проходная КПД-20У1</t>
  </si>
  <si>
    <t>Контактор CT на Din-рейку арт. 15961 25А</t>
  </si>
  <si>
    <t>Комплект для оконцевания E-19 Tyco Electronics Raychem</t>
  </si>
  <si>
    <t>Пост управления кнопочный ПКУ-2У2</t>
  </si>
  <si>
    <t>Коробка проходная КПД-40У1</t>
  </si>
  <si>
    <t>Выключатель автоматический Tmax T2N 160 MA80 480-960 3P FF ABB P/n SAC1SDA051210R1</t>
  </si>
  <si>
    <t>Арматура для непаянного присоединения заземляющего провода EAKT 1675- CEE01</t>
  </si>
  <si>
    <t>Арматура для непаянного присоединения заземляющего провода EAKT 1676- CEE01</t>
  </si>
  <si>
    <t>Набор для концевой заделки для греющего кабеля Etirex KIE-002C</t>
  </si>
  <si>
    <t>Хомут трубный ETIREX-Chromalox CSM14&amp; TCS14 для крепления кронштейнов монтажных коробок (крепежная ленты CSM14 и замок TCS14)</t>
  </si>
  <si>
    <t>Комплект для сращивания и разветвления проводов ETIREX KEJ-EX</t>
  </si>
  <si>
    <t>Набор для подвода питания к нескольким кабелям с соединительной коробкой JBM-100-EP Tyco Thermal Controls</t>
  </si>
  <si>
    <t>Набор для подвода питания к одному кабелю JBS-100-EP Tyco Thermal Controls</t>
  </si>
  <si>
    <t>Коробка соединительная КП 6-23(А,Б,В) 380 ХЛ1</t>
  </si>
  <si>
    <t>Коробка зажимов КЗП 4.2-71/10-(ВК30)х3(А,В,С)-(ВК42)х1(D)-В1,5 СПЕЦЗАКАЗ</t>
  </si>
  <si>
    <t>Коробка зажимов из нержавеющей стали КЗПН-ВЭЛ-2.1-24/25-(ВК-Л-ВЭЛ2-М32- Exd-В1,5)х2(A)-(ВК-Л-ВЭЛ 2-М40-Exd-В1,5)х1(C)-2ExellT5-В1,5 СПЕЦЗАКАЗ</t>
  </si>
  <si>
    <t>Коробка зажимов КЗП 3.2-41/5-(ВК30)Х1(А)-ВК30)Х1(С)-В1,5 СПЕЦЗАКАЗ</t>
  </si>
  <si>
    <t>Коробка чугунная прямая проходная КПП-20У1</t>
  </si>
  <si>
    <t>Коробка соединительная Etirex AC01932E</t>
  </si>
  <si>
    <t>Коробка чугунная прямая проходная КПП-40У1</t>
  </si>
  <si>
    <t>Коробка КЗП 4.2-124/10-(ВК-ВЭЛ-М32)х2(C,D)-(ВК-ВЭЛ-М40)х1(В)-В1,5 СПЕЦЗАКАЗ</t>
  </si>
  <si>
    <t>Коробка соединительная JBU-100-E 051976-000 Tyco Thermal Controls (Raychem)</t>
  </si>
  <si>
    <t>Коробка клеммная взрывозащищенная МТ Р 308-(-40+40)125-1х32A2F(B)-1x32A2F(C)-1x32A2F(D)-2,5х12(П)</t>
  </si>
  <si>
    <t>Коробка соединительная КП 6-ВК25-В1,5-Exllu-G3/4 380 ХЛ1 СПЕЦЗАКАЗ</t>
  </si>
  <si>
    <t>Ящик для ввода и распределения электроэнергии ЯУ</t>
  </si>
  <si>
    <t>Пост кнопочный ПВКН-ВЭЛ-1П(2н.о.)-1С(2н.о.)(без с/ф)-ExdllCT6-GN(91сх)-А (100/5)-16/10-2хМ25х1,5-У1</t>
  </si>
  <si>
    <t>Комплект адаптеров RSTI-TRF экранированных для трехфазного подключения</t>
  </si>
  <si>
    <t>Адаптер кабельный экранированный Т-образный RSTI-СС-L5653</t>
  </si>
  <si>
    <t>Наконечник кабельный винтовой GPH 1070/1xMS</t>
  </si>
  <si>
    <t>Арматура для непаянного присоединения заземляющего провода EAKT 1643</t>
  </si>
  <si>
    <t>Наконечник кабельный винтовой GPH С50-150х12 RU</t>
  </si>
  <si>
    <t>Муфта концевая POLT-12D/3XI-H4</t>
  </si>
  <si>
    <t>Наконечник кабельный винтовой GPH 2532/2x8 KU-V</t>
  </si>
  <si>
    <t>Мастика изоляционная Tyco S1085-1-600</t>
  </si>
  <si>
    <t>Ограничитель перенапряжения 10кВ для Т-образных адаптеров 430ТВ 300SA- 10-15N Nexans Euromold</t>
  </si>
  <si>
    <t>Адаптер кабельный экранированный Euromold 430TB P/n 51201</t>
  </si>
  <si>
    <t>Блок питания СР-D24/0,42 P/n 1SVR427041R0000 ABB</t>
  </si>
  <si>
    <t>Реле ABB CM-MSS 1SVR430811R1300</t>
  </si>
  <si>
    <t>Держатель-клипса Ecoplast д/труб D=25 CF25G арт.41725</t>
  </si>
  <si>
    <t>Коробка чугунная прямая проходная КПП-20УХЛ1</t>
  </si>
  <si>
    <t>Коробка чугунная прямая проходная КПП-40УХЛ1</t>
  </si>
  <si>
    <t>Коробка чугунная прямая проходная через дно КПД-20УХЛ1</t>
  </si>
  <si>
    <t>Коробка чугунная прямая проходная через дно КПД-40УХЛ1</t>
  </si>
  <si>
    <t>Адаптер кабельный экранированный Euromold 430ТВ p/n 52147</t>
  </si>
  <si>
    <t>Адаптер кабельный экранированный Euromold 300PBM p/n 53001</t>
  </si>
  <si>
    <t>Муфта Euromold 3xAIN10 Gr.2 P/n 49494</t>
  </si>
  <si>
    <t>Коробка зажимов КЗПН-ВЭЛ-2.2-24/25-(ВК-Л-ВЭЛ 2-М25-Exd-В1 ,5)х8(A)-(ВК-Л-ВЭЛ 2-М25-Exd-В1,5)х1(C)-2ExellT5-В1,5</t>
  </si>
  <si>
    <t>Коробка зажимов КЗПН-ВЭЛ-1,1-24/20-(ВК-Л-ВЭЛ 2-М25-Exd-В1 ,5)х4(A)-(ВК-Л-ВЭЛ 2-М25-Exd-В1,5)х1(C)-2ExellT5-В1,5</t>
  </si>
  <si>
    <t>Коробка соединительная КП48-12-29 ХЛ1</t>
  </si>
  <si>
    <t>Муфта соединительная СЭФ-3Х20-10</t>
  </si>
  <si>
    <t>Стабилизатор напряжения СТС-3С 63/0,5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</si>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</sst>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78" workbookViewId="0">
      <selection activeCell="G3" sqref="G3:H9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30" x14ac:dyDescent="0.25">
      <c r="A3" s="5">
        <v>1</v>
      </c>
      <c r="B3" s="9" t="s">
        <v>14</v>
      </c>
      <c r="C3" s="10" t="s">
        <v>81</v>
      </c>
      <c r="D3" s="6"/>
      <c r="E3" s="6"/>
      <c r="F3" s="9" t="s">
        <v>10</v>
      </c>
      <c r="G3" s="9" t="s">
        <v>12</v>
      </c>
      <c r="H3" s="11">
        <v>13</v>
      </c>
      <c r="I3" s="7">
        <v>5403.75</v>
      </c>
      <c r="J3" s="7">
        <f t="shared" ref="J3:J62" si="0">H3*I3</f>
        <v>70248.75</v>
      </c>
      <c r="K3" s="12">
        <v>40661</v>
      </c>
    </row>
    <row r="4" spans="1:11" ht="30" x14ac:dyDescent="0.25">
      <c r="A4" s="5">
        <v>2</v>
      </c>
      <c r="B4" s="9" t="s">
        <v>15</v>
      </c>
      <c r="C4" s="10" t="s">
        <v>82</v>
      </c>
      <c r="D4" s="6"/>
      <c r="E4" s="6"/>
      <c r="F4" s="9" t="s">
        <v>10</v>
      </c>
      <c r="G4" s="9" t="s">
        <v>148</v>
      </c>
      <c r="H4" s="11">
        <v>140</v>
      </c>
      <c r="I4" s="7">
        <v>5.0199999999999996</v>
      </c>
      <c r="J4" s="7">
        <f t="shared" si="0"/>
        <v>702.8</v>
      </c>
      <c r="K4" s="12">
        <v>40270</v>
      </c>
    </row>
    <row r="5" spans="1:11" ht="30" x14ac:dyDescent="0.25">
      <c r="A5" s="5">
        <v>3</v>
      </c>
      <c r="B5" s="9" t="s">
        <v>16</v>
      </c>
      <c r="C5" s="10" t="s">
        <v>83</v>
      </c>
      <c r="D5" s="6"/>
      <c r="E5" s="6"/>
      <c r="F5" s="9" t="s">
        <v>10</v>
      </c>
      <c r="G5" s="9" t="s">
        <v>12</v>
      </c>
      <c r="H5" s="11">
        <v>9</v>
      </c>
      <c r="I5" s="7">
        <v>582</v>
      </c>
      <c r="J5" s="7">
        <f t="shared" si="0"/>
        <v>5238</v>
      </c>
      <c r="K5" s="12">
        <v>41593</v>
      </c>
    </row>
    <row r="6" spans="1:11" ht="30" x14ac:dyDescent="0.25">
      <c r="A6" s="5">
        <v>4</v>
      </c>
      <c r="B6" s="9" t="s">
        <v>16</v>
      </c>
      <c r="C6" s="10" t="s">
        <v>83</v>
      </c>
      <c r="D6" s="6"/>
      <c r="E6" s="6"/>
      <c r="F6" s="9" t="s">
        <v>10</v>
      </c>
      <c r="G6" s="9" t="s">
        <v>12</v>
      </c>
      <c r="H6" s="11">
        <v>58</v>
      </c>
      <c r="I6" s="7">
        <v>582</v>
      </c>
      <c r="J6" s="7">
        <f t="shared" si="0"/>
        <v>33756</v>
      </c>
      <c r="K6" s="12">
        <v>41593</v>
      </c>
    </row>
    <row r="7" spans="1:11" x14ac:dyDescent="0.25">
      <c r="A7" s="5">
        <v>5</v>
      </c>
      <c r="B7" s="9" t="s">
        <v>17</v>
      </c>
      <c r="C7" s="10" t="s">
        <v>84</v>
      </c>
      <c r="D7" s="6"/>
      <c r="E7" s="6"/>
      <c r="F7" s="9" t="s">
        <v>10</v>
      </c>
      <c r="G7" s="9" t="s">
        <v>12</v>
      </c>
      <c r="H7" s="11">
        <v>2</v>
      </c>
      <c r="I7" s="7">
        <v>4143</v>
      </c>
      <c r="J7" s="7">
        <f t="shared" si="0"/>
        <v>8286</v>
      </c>
      <c r="K7" s="12">
        <v>41480</v>
      </c>
    </row>
    <row r="8" spans="1:11" ht="30" x14ac:dyDescent="0.25">
      <c r="A8" s="5">
        <v>6</v>
      </c>
      <c r="B8" s="9" t="s">
        <v>18</v>
      </c>
      <c r="C8" s="10" t="s">
        <v>85</v>
      </c>
      <c r="D8" s="6"/>
      <c r="E8" s="6"/>
      <c r="F8" s="9" t="s">
        <v>10</v>
      </c>
      <c r="G8" s="9" t="s">
        <v>12</v>
      </c>
      <c r="H8" s="11">
        <v>6</v>
      </c>
      <c r="I8" s="7">
        <v>339.21</v>
      </c>
      <c r="J8" s="7">
        <f t="shared" si="0"/>
        <v>2035.2599999999998</v>
      </c>
      <c r="K8" s="12">
        <v>41102</v>
      </c>
    </row>
    <row r="9" spans="1:11" ht="30" x14ac:dyDescent="0.25">
      <c r="A9" s="5">
        <v>7</v>
      </c>
      <c r="B9" s="9" t="s">
        <v>19</v>
      </c>
      <c r="C9" s="10" t="s">
        <v>86</v>
      </c>
      <c r="D9" s="6"/>
      <c r="E9" s="6"/>
      <c r="F9" s="9" t="s">
        <v>10</v>
      </c>
      <c r="G9" s="9" t="s">
        <v>12</v>
      </c>
      <c r="H9" s="11">
        <v>3</v>
      </c>
      <c r="I9" s="7">
        <v>510</v>
      </c>
      <c r="J9" s="7">
        <f t="shared" si="0"/>
        <v>1530</v>
      </c>
      <c r="K9" s="12">
        <v>41480</v>
      </c>
    </row>
    <row r="10" spans="1:11" ht="30" x14ac:dyDescent="0.25">
      <c r="A10" s="5">
        <v>8</v>
      </c>
      <c r="B10" s="9" t="s">
        <v>20</v>
      </c>
      <c r="C10" s="10" t="s">
        <v>87</v>
      </c>
      <c r="D10" s="6"/>
      <c r="E10" s="6"/>
      <c r="F10" s="9" t="s">
        <v>10</v>
      </c>
      <c r="G10" s="9" t="s">
        <v>12</v>
      </c>
      <c r="H10" s="11">
        <v>3</v>
      </c>
      <c r="I10" s="7">
        <v>300.8</v>
      </c>
      <c r="J10" s="7">
        <f t="shared" si="0"/>
        <v>902.40000000000009</v>
      </c>
      <c r="K10" s="12">
        <v>41393</v>
      </c>
    </row>
    <row r="11" spans="1:11" ht="30" x14ac:dyDescent="0.25">
      <c r="A11" s="5">
        <v>9</v>
      </c>
      <c r="B11" s="9" t="s">
        <v>21</v>
      </c>
      <c r="C11" s="10" t="s">
        <v>88</v>
      </c>
      <c r="D11" s="6"/>
      <c r="E11" s="6"/>
      <c r="F11" s="9" t="s">
        <v>10</v>
      </c>
      <c r="G11" s="9" t="s">
        <v>12</v>
      </c>
      <c r="H11" s="11">
        <v>2</v>
      </c>
      <c r="I11" s="7">
        <v>5665</v>
      </c>
      <c r="J11" s="7">
        <f t="shared" si="0"/>
        <v>11330</v>
      </c>
      <c r="K11" s="12">
        <v>41480</v>
      </c>
    </row>
    <row r="12" spans="1:11" ht="30" x14ac:dyDescent="0.25">
      <c r="A12" s="5">
        <v>10</v>
      </c>
      <c r="B12" s="9" t="s">
        <v>22</v>
      </c>
      <c r="C12" s="10" t="s">
        <v>89</v>
      </c>
      <c r="D12" s="6"/>
      <c r="E12" s="6"/>
      <c r="F12" s="9" t="s">
        <v>10</v>
      </c>
      <c r="G12" s="9" t="s">
        <v>12</v>
      </c>
      <c r="H12" s="11">
        <v>5</v>
      </c>
      <c r="I12" s="7">
        <v>10181.700000000001</v>
      </c>
      <c r="J12" s="7">
        <f t="shared" si="0"/>
        <v>50908.5</v>
      </c>
      <c r="K12" s="12">
        <v>39813</v>
      </c>
    </row>
    <row r="13" spans="1:11" ht="30" x14ac:dyDescent="0.25">
      <c r="A13" s="5">
        <v>11</v>
      </c>
      <c r="B13" s="9" t="s">
        <v>22</v>
      </c>
      <c r="C13" s="10" t="s">
        <v>89</v>
      </c>
      <c r="D13" s="6"/>
      <c r="E13" s="6"/>
      <c r="F13" s="9" t="s">
        <v>10</v>
      </c>
      <c r="G13" s="9" t="s">
        <v>12</v>
      </c>
      <c r="H13" s="11">
        <v>1</v>
      </c>
      <c r="I13" s="7">
        <v>10181.709999999999</v>
      </c>
      <c r="J13" s="7">
        <f t="shared" si="0"/>
        <v>10181.709999999999</v>
      </c>
      <c r="K13" s="12">
        <v>40534</v>
      </c>
    </row>
    <row r="14" spans="1:11" x14ac:dyDescent="0.25">
      <c r="A14" s="5">
        <v>12</v>
      </c>
      <c r="B14" s="9" t="s">
        <v>23</v>
      </c>
      <c r="C14" s="10" t="s">
        <v>90</v>
      </c>
      <c r="D14" s="6"/>
      <c r="E14" s="6"/>
      <c r="F14" s="9" t="s">
        <v>10</v>
      </c>
      <c r="G14" s="9" t="s">
        <v>12</v>
      </c>
      <c r="H14" s="11">
        <v>26</v>
      </c>
      <c r="I14" s="7">
        <v>219.03</v>
      </c>
      <c r="J14" s="7">
        <f t="shared" si="0"/>
        <v>5694.78</v>
      </c>
      <c r="K14" s="12">
        <v>40459</v>
      </c>
    </row>
    <row r="15" spans="1:11" x14ac:dyDescent="0.25">
      <c r="A15" s="5">
        <v>13</v>
      </c>
      <c r="B15" s="9" t="s">
        <v>24</v>
      </c>
      <c r="C15" s="10" t="s">
        <v>91</v>
      </c>
      <c r="D15" s="6"/>
      <c r="E15" s="6"/>
      <c r="F15" s="9" t="s">
        <v>10</v>
      </c>
      <c r="G15" s="9" t="s">
        <v>12</v>
      </c>
      <c r="H15" s="11">
        <v>11</v>
      </c>
      <c r="I15" s="7">
        <v>137</v>
      </c>
      <c r="J15" s="7">
        <f t="shared" si="0"/>
        <v>1507</v>
      </c>
      <c r="K15" s="12">
        <v>40459</v>
      </c>
    </row>
    <row r="16" spans="1:11" ht="75" x14ac:dyDescent="0.25">
      <c r="A16" s="5">
        <v>14</v>
      </c>
      <c r="B16" s="9" t="s">
        <v>25</v>
      </c>
      <c r="C16" s="10" t="s">
        <v>92</v>
      </c>
      <c r="D16" s="6"/>
      <c r="E16" s="6"/>
      <c r="F16" s="9" t="s">
        <v>10</v>
      </c>
      <c r="G16" s="9" t="s">
        <v>12</v>
      </c>
      <c r="H16" s="11">
        <v>3</v>
      </c>
      <c r="I16" s="7">
        <v>15829.8</v>
      </c>
      <c r="J16" s="7">
        <f t="shared" si="0"/>
        <v>47489.399999999994</v>
      </c>
      <c r="K16" s="12">
        <v>39813</v>
      </c>
    </row>
    <row r="17" spans="1:11" x14ac:dyDescent="0.25">
      <c r="A17" s="5">
        <v>15</v>
      </c>
      <c r="B17" s="9" t="s">
        <v>26</v>
      </c>
      <c r="C17" s="10" t="s">
        <v>93</v>
      </c>
      <c r="D17" s="6"/>
      <c r="E17" s="6"/>
      <c r="F17" s="9" t="s">
        <v>10</v>
      </c>
      <c r="G17" s="9" t="s">
        <v>12</v>
      </c>
      <c r="H17" s="11">
        <v>12</v>
      </c>
      <c r="I17" s="7">
        <v>3966</v>
      </c>
      <c r="J17" s="7">
        <f t="shared" si="0"/>
        <v>47592</v>
      </c>
      <c r="K17" s="12">
        <v>41480</v>
      </c>
    </row>
    <row r="18" spans="1:11" x14ac:dyDescent="0.25">
      <c r="A18" s="5">
        <v>16</v>
      </c>
      <c r="B18" s="9" t="s">
        <v>26</v>
      </c>
      <c r="C18" s="10" t="s">
        <v>93</v>
      </c>
      <c r="D18" s="6"/>
      <c r="E18" s="6"/>
      <c r="F18" s="9" t="s">
        <v>10</v>
      </c>
      <c r="G18" s="9" t="s">
        <v>12</v>
      </c>
      <c r="H18" s="11">
        <v>8</v>
      </c>
      <c r="I18" s="7">
        <v>3966</v>
      </c>
      <c r="J18" s="7">
        <f t="shared" si="0"/>
        <v>31728</v>
      </c>
      <c r="K18" s="12">
        <v>41480</v>
      </c>
    </row>
    <row r="19" spans="1:11" x14ac:dyDescent="0.25">
      <c r="A19" s="5">
        <v>17</v>
      </c>
      <c r="B19" s="9" t="s">
        <v>26</v>
      </c>
      <c r="C19" s="10" t="s">
        <v>93</v>
      </c>
      <c r="D19" s="6"/>
      <c r="E19" s="6"/>
      <c r="F19" s="9" t="s">
        <v>10</v>
      </c>
      <c r="G19" s="9" t="s">
        <v>12</v>
      </c>
      <c r="H19" s="11">
        <v>3</v>
      </c>
      <c r="I19" s="7">
        <v>3966</v>
      </c>
      <c r="J19" s="7">
        <f t="shared" si="0"/>
        <v>11898</v>
      </c>
      <c r="K19" s="12">
        <v>41480</v>
      </c>
    </row>
    <row r="20" spans="1:11" x14ac:dyDescent="0.25">
      <c r="A20" s="5">
        <v>18</v>
      </c>
      <c r="B20" s="9" t="s">
        <v>26</v>
      </c>
      <c r="C20" s="10" t="s">
        <v>93</v>
      </c>
      <c r="D20" s="6"/>
      <c r="E20" s="6"/>
      <c r="F20" s="9" t="s">
        <v>10</v>
      </c>
      <c r="G20" s="9" t="s">
        <v>12</v>
      </c>
      <c r="H20" s="11">
        <v>5</v>
      </c>
      <c r="I20" s="7">
        <v>3966</v>
      </c>
      <c r="J20" s="7">
        <f t="shared" si="0"/>
        <v>19830</v>
      </c>
      <c r="K20" s="12">
        <v>41598</v>
      </c>
    </row>
    <row r="21" spans="1:11" x14ac:dyDescent="0.25">
      <c r="A21" s="5">
        <v>19</v>
      </c>
      <c r="B21" s="9" t="s">
        <v>26</v>
      </c>
      <c r="C21" s="10" t="s">
        <v>93</v>
      </c>
      <c r="D21" s="6"/>
      <c r="E21" s="6"/>
      <c r="F21" s="9" t="s">
        <v>10</v>
      </c>
      <c r="G21" s="9" t="s">
        <v>12</v>
      </c>
      <c r="H21" s="11">
        <v>4</v>
      </c>
      <c r="I21" s="7">
        <v>3966</v>
      </c>
      <c r="J21" s="7">
        <f t="shared" si="0"/>
        <v>15864</v>
      </c>
      <c r="K21" s="12">
        <v>41598</v>
      </c>
    </row>
    <row r="22" spans="1:11" x14ac:dyDescent="0.25">
      <c r="A22" s="5">
        <v>20</v>
      </c>
      <c r="B22" s="9" t="s">
        <v>26</v>
      </c>
      <c r="C22" s="10" t="s">
        <v>93</v>
      </c>
      <c r="D22" s="6"/>
      <c r="E22" s="6"/>
      <c r="F22" s="9" t="s">
        <v>10</v>
      </c>
      <c r="G22" s="9" t="s">
        <v>12</v>
      </c>
      <c r="H22" s="11">
        <v>1</v>
      </c>
      <c r="I22" s="7">
        <v>3966</v>
      </c>
      <c r="J22" s="7">
        <f t="shared" si="0"/>
        <v>3966</v>
      </c>
      <c r="K22" s="12">
        <v>41598</v>
      </c>
    </row>
    <row r="23" spans="1:11" x14ac:dyDescent="0.25">
      <c r="A23" s="5">
        <v>21</v>
      </c>
      <c r="B23" s="9" t="s">
        <v>27</v>
      </c>
      <c r="C23" s="10" t="s">
        <v>94</v>
      </c>
      <c r="D23" s="6"/>
      <c r="E23" s="6"/>
      <c r="F23" s="9" t="s">
        <v>10</v>
      </c>
      <c r="G23" s="9" t="s">
        <v>12</v>
      </c>
      <c r="H23" s="11">
        <v>98</v>
      </c>
      <c r="I23" s="7">
        <v>2011.5</v>
      </c>
      <c r="J23" s="7">
        <f t="shared" si="0"/>
        <v>197127</v>
      </c>
      <c r="K23" s="12">
        <v>40441</v>
      </c>
    </row>
    <row r="24" spans="1:11" ht="30" x14ac:dyDescent="0.25">
      <c r="A24" s="5">
        <v>22</v>
      </c>
      <c r="B24" s="9" t="s">
        <v>28</v>
      </c>
      <c r="C24" s="10" t="s">
        <v>95</v>
      </c>
      <c r="D24" s="6"/>
      <c r="E24" s="6"/>
      <c r="F24" s="9" t="s">
        <v>10</v>
      </c>
      <c r="G24" s="9" t="s">
        <v>12</v>
      </c>
      <c r="H24" s="11">
        <v>4</v>
      </c>
      <c r="I24" s="7">
        <v>9945</v>
      </c>
      <c r="J24" s="7">
        <f t="shared" si="0"/>
        <v>39780</v>
      </c>
      <c r="K24" s="12">
        <v>40421</v>
      </c>
    </row>
    <row r="25" spans="1:11" ht="30" x14ac:dyDescent="0.25">
      <c r="A25" s="5">
        <v>23</v>
      </c>
      <c r="B25" s="9" t="s">
        <v>29</v>
      </c>
      <c r="C25" s="10" t="s">
        <v>96</v>
      </c>
      <c r="D25" s="6"/>
      <c r="E25" s="6"/>
      <c r="F25" s="9" t="s">
        <v>10</v>
      </c>
      <c r="G25" s="9" t="s">
        <v>12</v>
      </c>
      <c r="H25" s="11">
        <v>32</v>
      </c>
      <c r="I25" s="7">
        <v>407.63</v>
      </c>
      <c r="J25" s="7">
        <f t="shared" si="0"/>
        <v>13044.16</v>
      </c>
      <c r="K25" s="12">
        <v>41002</v>
      </c>
    </row>
    <row r="26" spans="1:11" x14ac:dyDescent="0.25">
      <c r="A26" s="5">
        <v>24</v>
      </c>
      <c r="B26" s="9" t="s">
        <v>30</v>
      </c>
      <c r="C26" s="10" t="s">
        <v>97</v>
      </c>
      <c r="D26" s="6"/>
      <c r="E26" s="6"/>
      <c r="F26" s="9" t="s">
        <v>10</v>
      </c>
      <c r="G26" s="9" t="s">
        <v>12</v>
      </c>
      <c r="H26" s="11">
        <v>141</v>
      </c>
      <c r="I26" s="7">
        <v>567</v>
      </c>
      <c r="J26" s="7">
        <f t="shared" si="0"/>
        <v>79947</v>
      </c>
      <c r="K26" s="12">
        <v>41593</v>
      </c>
    </row>
    <row r="27" spans="1:11" s="8" customFormat="1" x14ac:dyDescent="0.25">
      <c r="A27" s="5">
        <v>25</v>
      </c>
      <c r="B27" s="9" t="s">
        <v>31</v>
      </c>
      <c r="C27" s="10" t="s">
        <v>98</v>
      </c>
      <c r="D27" s="6"/>
      <c r="E27" s="6"/>
      <c r="F27" s="9" t="s">
        <v>10</v>
      </c>
      <c r="G27" s="9" t="s">
        <v>12</v>
      </c>
      <c r="H27" s="11">
        <v>1</v>
      </c>
      <c r="I27" s="7">
        <v>2593</v>
      </c>
      <c r="J27" s="7">
        <f t="shared" si="0"/>
        <v>2593</v>
      </c>
      <c r="K27" s="12">
        <v>40652</v>
      </c>
    </row>
    <row r="28" spans="1:11" ht="30" x14ac:dyDescent="0.25">
      <c r="A28" s="5">
        <v>26</v>
      </c>
      <c r="B28" s="9" t="s">
        <v>32</v>
      </c>
      <c r="C28" s="10" t="s">
        <v>99</v>
      </c>
      <c r="D28" s="6"/>
      <c r="E28" s="6"/>
      <c r="F28" s="9" t="s">
        <v>10</v>
      </c>
      <c r="G28" s="9" t="s">
        <v>12</v>
      </c>
      <c r="H28" s="11">
        <v>4</v>
      </c>
      <c r="I28" s="7">
        <v>629.16</v>
      </c>
      <c r="J28" s="7">
        <f t="shared" si="0"/>
        <v>2516.64</v>
      </c>
      <c r="K28" s="12">
        <v>40459</v>
      </c>
    </row>
    <row r="29" spans="1:11" x14ac:dyDescent="0.25">
      <c r="A29" s="5">
        <v>27</v>
      </c>
      <c r="B29" s="9" t="s">
        <v>33</v>
      </c>
      <c r="C29" s="10" t="s">
        <v>100</v>
      </c>
      <c r="D29" s="6"/>
      <c r="E29" s="6"/>
      <c r="F29" s="9" t="s">
        <v>10</v>
      </c>
      <c r="G29" s="9" t="s">
        <v>12</v>
      </c>
      <c r="H29" s="11">
        <v>3</v>
      </c>
      <c r="I29" s="7">
        <v>496</v>
      </c>
      <c r="J29" s="7">
        <f t="shared" si="0"/>
        <v>1488</v>
      </c>
      <c r="K29" s="12">
        <v>41598</v>
      </c>
    </row>
    <row r="30" spans="1:11" x14ac:dyDescent="0.25">
      <c r="A30" s="5">
        <v>28</v>
      </c>
      <c r="B30" s="9" t="s">
        <v>34</v>
      </c>
      <c r="C30" s="10" t="s">
        <v>101</v>
      </c>
      <c r="D30" s="6"/>
      <c r="E30" s="6"/>
      <c r="F30" s="9" t="s">
        <v>10</v>
      </c>
      <c r="G30" s="9" t="s">
        <v>12</v>
      </c>
      <c r="H30" s="11">
        <v>5</v>
      </c>
      <c r="I30" s="7">
        <v>1141</v>
      </c>
      <c r="J30" s="7">
        <f t="shared" si="0"/>
        <v>5705</v>
      </c>
      <c r="K30" s="12">
        <v>41512</v>
      </c>
    </row>
    <row r="31" spans="1:11" ht="45" x14ac:dyDescent="0.25">
      <c r="A31" s="5">
        <v>29</v>
      </c>
      <c r="B31" s="9" t="s">
        <v>35</v>
      </c>
      <c r="C31" s="10" t="s">
        <v>102</v>
      </c>
      <c r="D31" s="6"/>
      <c r="E31" s="6"/>
      <c r="F31" s="9" t="s">
        <v>10</v>
      </c>
      <c r="G31" s="9" t="s">
        <v>12</v>
      </c>
      <c r="H31" s="11">
        <v>1</v>
      </c>
      <c r="I31" s="7">
        <v>9294.6</v>
      </c>
      <c r="J31" s="7">
        <f t="shared" si="0"/>
        <v>9294.6</v>
      </c>
      <c r="K31" s="12">
        <v>41402</v>
      </c>
    </row>
    <row r="32" spans="1:11" ht="30" x14ac:dyDescent="0.25">
      <c r="A32" s="5">
        <v>30</v>
      </c>
      <c r="B32" s="9" t="s">
        <v>36</v>
      </c>
      <c r="C32" s="10" t="s">
        <v>103</v>
      </c>
      <c r="D32" s="6"/>
      <c r="E32" s="6"/>
      <c r="F32" s="9" t="s">
        <v>10</v>
      </c>
      <c r="G32" s="9" t="s">
        <v>12</v>
      </c>
      <c r="H32" s="11">
        <v>96</v>
      </c>
      <c r="I32" s="7">
        <v>1055.93</v>
      </c>
      <c r="J32" s="7">
        <f t="shared" si="0"/>
        <v>101369.28</v>
      </c>
      <c r="K32" s="12">
        <v>41002</v>
      </c>
    </row>
    <row r="33" spans="1:11" ht="30" x14ac:dyDescent="0.25">
      <c r="A33" s="5">
        <v>31</v>
      </c>
      <c r="B33" s="9" t="s">
        <v>36</v>
      </c>
      <c r="C33" s="10" t="s">
        <v>103</v>
      </c>
      <c r="D33" s="6"/>
      <c r="E33" s="6"/>
      <c r="F33" s="9" t="s">
        <v>10</v>
      </c>
      <c r="G33" s="9" t="s">
        <v>12</v>
      </c>
      <c r="H33" s="11">
        <v>96</v>
      </c>
      <c r="I33" s="7">
        <v>1055.93</v>
      </c>
      <c r="J33" s="7">
        <f t="shared" si="0"/>
        <v>101369.28</v>
      </c>
      <c r="K33" s="12">
        <v>41002</v>
      </c>
    </row>
    <row r="34" spans="1:11" ht="30" x14ac:dyDescent="0.25">
      <c r="A34" s="5">
        <v>32</v>
      </c>
      <c r="B34" s="9" t="s">
        <v>37</v>
      </c>
      <c r="C34" s="10" t="s">
        <v>104</v>
      </c>
      <c r="D34" s="6"/>
      <c r="E34" s="6"/>
      <c r="F34" s="9" t="s">
        <v>10</v>
      </c>
      <c r="G34" s="9" t="s">
        <v>12</v>
      </c>
      <c r="H34" s="11">
        <v>7</v>
      </c>
      <c r="I34" s="7">
        <v>1129.6600000000001</v>
      </c>
      <c r="J34" s="7">
        <f t="shared" si="0"/>
        <v>7907.6200000000008</v>
      </c>
      <c r="K34" s="12">
        <v>40989</v>
      </c>
    </row>
    <row r="35" spans="1:11" ht="30" x14ac:dyDescent="0.25">
      <c r="A35" s="5">
        <v>33</v>
      </c>
      <c r="B35" s="9" t="s">
        <v>37</v>
      </c>
      <c r="C35" s="10" t="s">
        <v>104</v>
      </c>
      <c r="D35" s="6"/>
      <c r="E35" s="6"/>
      <c r="F35" s="9" t="s">
        <v>10</v>
      </c>
      <c r="G35" s="9" t="s">
        <v>12</v>
      </c>
      <c r="H35" s="11">
        <v>10</v>
      </c>
      <c r="I35" s="7">
        <v>1129.6600000000001</v>
      </c>
      <c r="J35" s="7">
        <f t="shared" si="0"/>
        <v>11296.6</v>
      </c>
      <c r="K35" s="12">
        <v>40989</v>
      </c>
    </row>
    <row r="36" spans="1:11" ht="30" x14ac:dyDescent="0.25">
      <c r="A36" s="5">
        <v>34</v>
      </c>
      <c r="B36" s="9" t="s">
        <v>38</v>
      </c>
      <c r="C36" s="10" t="s">
        <v>105</v>
      </c>
      <c r="D36" s="6"/>
      <c r="E36" s="6"/>
      <c r="F36" s="9" t="s">
        <v>10</v>
      </c>
      <c r="G36" s="9" t="s">
        <v>12</v>
      </c>
      <c r="H36" s="11">
        <v>1</v>
      </c>
      <c r="I36" s="7">
        <v>642</v>
      </c>
      <c r="J36" s="7">
        <f t="shared" si="0"/>
        <v>642</v>
      </c>
      <c r="K36" s="12">
        <v>40401</v>
      </c>
    </row>
    <row r="37" spans="1:11" ht="60" x14ac:dyDescent="0.25">
      <c r="A37" s="5">
        <v>35</v>
      </c>
      <c r="B37" s="9" t="s">
        <v>39</v>
      </c>
      <c r="C37" s="10" t="s">
        <v>106</v>
      </c>
      <c r="D37" s="6"/>
      <c r="E37" s="6"/>
      <c r="F37" s="9" t="s">
        <v>10</v>
      </c>
      <c r="G37" s="9" t="s">
        <v>12</v>
      </c>
      <c r="H37" s="11">
        <v>2</v>
      </c>
      <c r="I37" s="7">
        <v>139.80000000000001</v>
      </c>
      <c r="J37" s="7">
        <f t="shared" si="0"/>
        <v>279.60000000000002</v>
      </c>
      <c r="K37" s="12">
        <v>40401</v>
      </c>
    </row>
    <row r="38" spans="1:11" ht="30" x14ac:dyDescent="0.25">
      <c r="A38" s="5">
        <v>36</v>
      </c>
      <c r="B38" s="9" t="s">
        <v>40</v>
      </c>
      <c r="C38" s="10" t="s">
        <v>107</v>
      </c>
      <c r="D38" s="6"/>
      <c r="E38" s="6"/>
      <c r="F38" s="9" t="s">
        <v>10</v>
      </c>
      <c r="G38" s="9" t="s">
        <v>12</v>
      </c>
      <c r="H38" s="11">
        <v>3</v>
      </c>
      <c r="I38" s="7">
        <v>4103.95</v>
      </c>
      <c r="J38" s="7">
        <f t="shared" si="0"/>
        <v>12311.849999999999</v>
      </c>
      <c r="K38" s="12">
        <v>40459</v>
      </c>
    </row>
    <row r="39" spans="1:11" ht="45" x14ac:dyDescent="0.25">
      <c r="A39" s="5">
        <v>37</v>
      </c>
      <c r="B39" s="9" t="s">
        <v>41</v>
      </c>
      <c r="C39" s="10" t="s">
        <v>108</v>
      </c>
      <c r="D39" s="6"/>
      <c r="E39" s="6"/>
      <c r="F39" s="9" t="s">
        <v>10</v>
      </c>
      <c r="G39" s="9" t="s">
        <v>12</v>
      </c>
      <c r="H39" s="11">
        <v>2</v>
      </c>
      <c r="I39" s="7">
        <v>3146.39</v>
      </c>
      <c r="J39" s="7">
        <f t="shared" si="0"/>
        <v>6292.78</v>
      </c>
      <c r="K39" s="12">
        <v>40459</v>
      </c>
    </row>
    <row r="40" spans="1:11" ht="30" x14ac:dyDescent="0.25">
      <c r="A40" s="5">
        <v>38</v>
      </c>
      <c r="B40" s="9" t="s">
        <v>42</v>
      </c>
      <c r="C40" s="10" t="s">
        <v>109</v>
      </c>
      <c r="D40" s="6"/>
      <c r="E40" s="6"/>
      <c r="F40" s="9" t="s">
        <v>10</v>
      </c>
      <c r="G40" s="9" t="s">
        <v>12</v>
      </c>
      <c r="H40" s="11">
        <v>14</v>
      </c>
      <c r="I40" s="7">
        <v>2462.25</v>
      </c>
      <c r="J40" s="7">
        <f t="shared" si="0"/>
        <v>34471.5</v>
      </c>
      <c r="K40" s="12">
        <v>40459</v>
      </c>
    </row>
    <row r="41" spans="1:11" ht="30" x14ac:dyDescent="0.25">
      <c r="A41" s="5">
        <v>39</v>
      </c>
      <c r="B41" s="9" t="s">
        <v>43</v>
      </c>
      <c r="C41" s="10" t="s">
        <v>110</v>
      </c>
      <c r="D41" s="6"/>
      <c r="E41" s="6"/>
      <c r="F41" s="9" t="s">
        <v>10</v>
      </c>
      <c r="G41" s="9" t="s">
        <v>12</v>
      </c>
      <c r="H41" s="11">
        <v>9</v>
      </c>
      <c r="I41" s="7">
        <v>2174</v>
      </c>
      <c r="J41" s="7">
        <f t="shared" si="0"/>
        <v>19566</v>
      </c>
      <c r="K41" s="12">
        <v>41480</v>
      </c>
    </row>
    <row r="42" spans="1:11" ht="30" x14ac:dyDescent="0.25">
      <c r="A42" s="5">
        <v>40</v>
      </c>
      <c r="B42" s="9" t="s">
        <v>44</v>
      </c>
      <c r="C42" s="10" t="s">
        <v>111</v>
      </c>
      <c r="D42" s="6"/>
      <c r="E42" s="6"/>
      <c r="F42" s="9" t="s">
        <v>10</v>
      </c>
      <c r="G42" s="9" t="s">
        <v>12</v>
      </c>
      <c r="H42" s="11">
        <v>1</v>
      </c>
      <c r="I42" s="7">
        <v>7619</v>
      </c>
      <c r="J42" s="7">
        <f t="shared" si="0"/>
        <v>7619</v>
      </c>
      <c r="K42" s="12">
        <v>41480</v>
      </c>
    </row>
    <row r="43" spans="1:11" ht="60" x14ac:dyDescent="0.25">
      <c r="A43" s="5">
        <v>41</v>
      </c>
      <c r="B43" s="9" t="s">
        <v>45</v>
      </c>
      <c r="C43" s="10" t="s">
        <v>112</v>
      </c>
      <c r="D43" s="6"/>
      <c r="E43" s="6"/>
      <c r="F43" s="9" t="s">
        <v>10</v>
      </c>
      <c r="G43" s="9" t="s">
        <v>12</v>
      </c>
      <c r="H43" s="11">
        <v>12</v>
      </c>
      <c r="I43" s="7">
        <v>19160</v>
      </c>
      <c r="J43" s="7">
        <f t="shared" si="0"/>
        <v>229920</v>
      </c>
      <c r="K43" s="12">
        <v>41593</v>
      </c>
    </row>
    <row r="44" spans="1:11" ht="30" x14ac:dyDescent="0.25">
      <c r="A44" s="5">
        <v>42</v>
      </c>
      <c r="B44" s="9" t="s">
        <v>46</v>
      </c>
      <c r="C44" s="10" t="s">
        <v>113</v>
      </c>
      <c r="D44" s="6"/>
      <c r="E44" s="6"/>
      <c r="F44" s="9" t="s">
        <v>10</v>
      </c>
      <c r="G44" s="9" t="s">
        <v>12</v>
      </c>
      <c r="H44" s="11">
        <v>1</v>
      </c>
      <c r="I44" s="7">
        <v>10196</v>
      </c>
      <c r="J44" s="7">
        <f t="shared" si="0"/>
        <v>10196</v>
      </c>
      <c r="K44" s="12">
        <v>41480</v>
      </c>
    </row>
    <row r="45" spans="1:11" ht="30" x14ac:dyDescent="0.25">
      <c r="A45" s="5">
        <v>43</v>
      </c>
      <c r="B45" s="9" t="s">
        <v>47</v>
      </c>
      <c r="C45" s="10" t="s">
        <v>114</v>
      </c>
      <c r="D45" s="6"/>
      <c r="E45" s="6"/>
      <c r="F45" s="9" t="s">
        <v>10</v>
      </c>
      <c r="G45" s="9" t="s">
        <v>12</v>
      </c>
      <c r="H45" s="11">
        <v>195</v>
      </c>
      <c r="I45" s="7">
        <v>607</v>
      </c>
      <c r="J45" s="7">
        <f t="shared" si="0"/>
        <v>118365</v>
      </c>
      <c r="K45" s="12">
        <v>41593</v>
      </c>
    </row>
    <row r="46" spans="1:11" ht="30" x14ac:dyDescent="0.25">
      <c r="A46" s="5">
        <v>44</v>
      </c>
      <c r="B46" s="9" t="s">
        <v>47</v>
      </c>
      <c r="C46" s="10" t="s">
        <v>114</v>
      </c>
      <c r="D46" s="6"/>
      <c r="E46" s="6"/>
      <c r="F46" s="9" t="s">
        <v>10</v>
      </c>
      <c r="G46" s="9" t="s">
        <v>12</v>
      </c>
      <c r="H46" s="11">
        <v>5</v>
      </c>
      <c r="I46" s="7">
        <v>607</v>
      </c>
      <c r="J46" s="7">
        <f t="shared" si="0"/>
        <v>3035</v>
      </c>
      <c r="K46" s="12">
        <v>41593</v>
      </c>
    </row>
    <row r="47" spans="1:11" x14ac:dyDescent="0.25">
      <c r="A47" s="5">
        <v>45</v>
      </c>
      <c r="B47" s="9" t="s">
        <v>48</v>
      </c>
      <c r="C47" s="10" t="s">
        <v>115</v>
      </c>
      <c r="D47" s="6"/>
      <c r="E47" s="6"/>
      <c r="F47" s="9" t="s">
        <v>10</v>
      </c>
      <c r="G47" s="9" t="s">
        <v>12</v>
      </c>
      <c r="H47" s="11">
        <v>2</v>
      </c>
      <c r="I47" s="7">
        <v>2512.5</v>
      </c>
      <c r="J47" s="7">
        <f t="shared" si="0"/>
        <v>5025</v>
      </c>
      <c r="K47" s="12">
        <v>40401</v>
      </c>
    </row>
    <row r="48" spans="1:11" ht="30" x14ac:dyDescent="0.25">
      <c r="A48" s="5">
        <v>46</v>
      </c>
      <c r="B48" s="9" t="s">
        <v>49</v>
      </c>
      <c r="C48" s="10" t="s">
        <v>116</v>
      </c>
      <c r="D48" s="6"/>
      <c r="E48" s="6"/>
      <c r="F48" s="9" t="s">
        <v>10</v>
      </c>
      <c r="G48" s="9" t="s">
        <v>12</v>
      </c>
      <c r="H48" s="11">
        <v>14</v>
      </c>
      <c r="I48" s="7">
        <v>1141</v>
      </c>
      <c r="J48" s="7">
        <f t="shared" si="0"/>
        <v>15974</v>
      </c>
      <c r="K48" s="12">
        <v>41512</v>
      </c>
    </row>
    <row r="49" spans="1:11" ht="30" x14ac:dyDescent="0.25">
      <c r="A49" s="5">
        <v>47</v>
      </c>
      <c r="B49" s="9" t="s">
        <v>49</v>
      </c>
      <c r="C49" s="10" t="s">
        <v>116</v>
      </c>
      <c r="D49" s="6"/>
      <c r="E49" s="6"/>
      <c r="F49" s="9" t="s">
        <v>10</v>
      </c>
      <c r="G49" s="9" t="s">
        <v>12</v>
      </c>
      <c r="H49" s="11">
        <v>10</v>
      </c>
      <c r="I49" s="7">
        <v>1141</v>
      </c>
      <c r="J49" s="7">
        <f t="shared" si="0"/>
        <v>11410</v>
      </c>
      <c r="K49" s="12">
        <v>41512</v>
      </c>
    </row>
    <row r="50" spans="1:11" ht="45" x14ac:dyDescent="0.25">
      <c r="A50" s="5">
        <v>48</v>
      </c>
      <c r="B50" s="9" t="s">
        <v>50</v>
      </c>
      <c r="C50" s="10" t="s">
        <v>117</v>
      </c>
      <c r="D50" s="6"/>
      <c r="E50" s="6"/>
      <c r="F50" s="9" t="s">
        <v>10</v>
      </c>
      <c r="G50" s="9" t="s">
        <v>12</v>
      </c>
      <c r="H50" s="11">
        <v>1</v>
      </c>
      <c r="I50" s="7">
        <v>9630</v>
      </c>
      <c r="J50" s="7">
        <f t="shared" si="0"/>
        <v>9630</v>
      </c>
      <c r="K50" s="12">
        <v>41480</v>
      </c>
    </row>
    <row r="51" spans="1:11" ht="30" x14ac:dyDescent="0.25">
      <c r="A51" s="5">
        <v>49</v>
      </c>
      <c r="B51" s="9" t="s">
        <v>51</v>
      </c>
      <c r="C51" s="10" t="s">
        <v>118</v>
      </c>
      <c r="D51" s="6"/>
      <c r="E51" s="6"/>
      <c r="F51" s="9" t="s">
        <v>10</v>
      </c>
      <c r="G51" s="9" t="s">
        <v>12</v>
      </c>
      <c r="H51" s="11">
        <v>3</v>
      </c>
      <c r="I51" s="7">
        <v>6911</v>
      </c>
      <c r="J51" s="7">
        <f t="shared" si="0"/>
        <v>20733</v>
      </c>
      <c r="K51" s="12">
        <v>41480</v>
      </c>
    </row>
    <row r="52" spans="1:11" ht="45" x14ac:dyDescent="0.25">
      <c r="A52" s="5">
        <v>50</v>
      </c>
      <c r="B52" s="9" t="s">
        <v>52</v>
      </c>
      <c r="C52" s="10" t="s">
        <v>119</v>
      </c>
      <c r="D52" s="6"/>
      <c r="E52" s="6"/>
      <c r="F52" s="9" t="s">
        <v>10</v>
      </c>
      <c r="G52" s="9" t="s">
        <v>12</v>
      </c>
      <c r="H52" s="11">
        <v>8</v>
      </c>
      <c r="I52" s="7">
        <v>4422.33</v>
      </c>
      <c r="J52" s="7">
        <f t="shared" si="0"/>
        <v>35378.639999999999</v>
      </c>
      <c r="K52" s="12">
        <v>40459</v>
      </c>
    </row>
    <row r="53" spans="1:11" ht="30" x14ac:dyDescent="0.25">
      <c r="A53" s="5">
        <v>51</v>
      </c>
      <c r="B53" s="9" t="s">
        <v>53</v>
      </c>
      <c r="C53" s="10" t="s">
        <v>120</v>
      </c>
      <c r="D53" s="6"/>
      <c r="E53" s="6"/>
      <c r="F53" s="9" t="s">
        <v>10</v>
      </c>
      <c r="G53" s="9" t="s">
        <v>12</v>
      </c>
      <c r="H53" s="11">
        <v>1</v>
      </c>
      <c r="I53" s="7">
        <v>2174</v>
      </c>
      <c r="J53" s="7">
        <f t="shared" si="0"/>
        <v>2174</v>
      </c>
      <c r="K53" s="12">
        <v>41480</v>
      </c>
    </row>
    <row r="54" spans="1:11" ht="30" x14ac:dyDescent="0.25">
      <c r="A54" s="5">
        <v>52</v>
      </c>
      <c r="B54" s="9" t="s">
        <v>53</v>
      </c>
      <c r="C54" s="10" t="s">
        <v>120</v>
      </c>
      <c r="D54" s="6"/>
      <c r="E54" s="6"/>
      <c r="F54" s="9" t="s">
        <v>10</v>
      </c>
      <c r="G54" s="9" t="s">
        <v>12</v>
      </c>
      <c r="H54" s="11">
        <v>1</v>
      </c>
      <c r="I54" s="7">
        <v>2174</v>
      </c>
      <c r="J54" s="7">
        <f t="shared" si="0"/>
        <v>2174</v>
      </c>
      <c r="K54" s="12">
        <v>41480</v>
      </c>
    </row>
    <row r="55" spans="1:11" ht="30" x14ac:dyDescent="0.25">
      <c r="A55" s="5">
        <v>53</v>
      </c>
      <c r="B55" s="9" t="s">
        <v>54</v>
      </c>
      <c r="C55" s="10" t="s">
        <v>121</v>
      </c>
      <c r="D55" s="6"/>
      <c r="E55" s="6"/>
      <c r="F55" s="9" t="s">
        <v>10</v>
      </c>
      <c r="G55" s="9" t="s">
        <v>12</v>
      </c>
      <c r="H55" s="11">
        <v>1</v>
      </c>
      <c r="I55" s="7">
        <v>14838</v>
      </c>
      <c r="J55" s="7">
        <f t="shared" si="0"/>
        <v>14838</v>
      </c>
      <c r="K55" s="12">
        <v>40464</v>
      </c>
    </row>
    <row r="56" spans="1:11" ht="45" x14ac:dyDescent="0.25">
      <c r="A56" s="5">
        <v>54</v>
      </c>
      <c r="B56" s="9" t="s">
        <v>55</v>
      </c>
      <c r="C56" s="10" t="s">
        <v>122</v>
      </c>
      <c r="D56" s="6"/>
      <c r="E56" s="6"/>
      <c r="F56" s="9" t="s">
        <v>10</v>
      </c>
      <c r="G56" s="9" t="s">
        <v>12</v>
      </c>
      <c r="H56" s="11">
        <v>3</v>
      </c>
      <c r="I56" s="7">
        <v>17843</v>
      </c>
      <c r="J56" s="7">
        <f t="shared" si="0"/>
        <v>53529</v>
      </c>
      <c r="K56" s="12">
        <v>41480</v>
      </c>
    </row>
    <row r="57" spans="1:11" ht="45" x14ac:dyDescent="0.25">
      <c r="A57" s="5">
        <v>55</v>
      </c>
      <c r="B57" s="9" t="s">
        <v>56</v>
      </c>
      <c r="C57" s="10" t="s">
        <v>123</v>
      </c>
      <c r="D57" s="6"/>
      <c r="E57" s="6"/>
      <c r="F57" s="9" t="s">
        <v>10</v>
      </c>
      <c r="G57" s="9" t="s">
        <v>12</v>
      </c>
      <c r="H57" s="11">
        <v>1</v>
      </c>
      <c r="I57" s="7">
        <v>1508</v>
      </c>
      <c r="J57" s="7">
        <f t="shared" si="0"/>
        <v>1508</v>
      </c>
      <c r="K57" s="12">
        <v>40697</v>
      </c>
    </row>
    <row r="58" spans="1:11" ht="45" x14ac:dyDescent="0.25">
      <c r="A58" s="5">
        <v>56</v>
      </c>
      <c r="B58" s="9" t="s">
        <v>56</v>
      </c>
      <c r="C58" s="10" t="s">
        <v>123</v>
      </c>
      <c r="D58" s="6"/>
      <c r="E58" s="6"/>
      <c r="F58" s="9" t="s">
        <v>10</v>
      </c>
      <c r="G58" s="9" t="s">
        <v>12</v>
      </c>
      <c r="H58" s="11">
        <v>4</v>
      </c>
      <c r="I58" s="7">
        <v>2093</v>
      </c>
      <c r="J58" s="7">
        <f t="shared" si="0"/>
        <v>8372</v>
      </c>
      <c r="K58" s="12">
        <v>40697</v>
      </c>
    </row>
    <row r="59" spans="1:11" ht="45" x14ac:dyDescent="0.25">
      <c r="A59" s="5">
        <v>57</v>
      </c>
      <c r="B59" s="9" t="s">
        <v>56</v>
      </c>
      <c r="C59" s="10" t="s">
        <v>123</v>
      </c>
      <c r="D59" s="6"/>
      <c r="E59" s="6"/>
      <c r="F59" s="9" t="s">
        <v>10</v>
      </c>
      <c r="G59" s="9" t="s">
        <v>12</v>
      </c>
      <c r="H59" s="11">
        <v>6</v>
      </c>
      <c r="I59" s="7">
        <v>1275</v>
      </c>
      <c r="J59" s="7">
        <f t="shared" si="0"/>
        <v>7650</v>
      </c>
      <c r="K59" s="12">
        <v>41174</v>
      </c>
    </row>
    <row r="60" spans="1:11" ht="30" x14ac:dyDescent="0.25">
      <c r="A60" s="5">
        <v>58</v>
      </c>
      <c r="B60" s="9" t="s">
        <v>57</v>
      </c>
      <c r="C60" s="10" t="s">
        <v>124</v>
      </c>
      <c r="D60" s="6"/>
      <c r="E60" s="6"/>
      <c r="F60" s="9" t="s">
        <v>10</v>
      </c>
      <c r="G60" s="9" t="s">
        <v>12</v>
      </c>
      <c r="H60" s="11">
        <v>1</v>
      </c>
      <c r="I60" s="7">
        <v>32008</v>
      </c>
      <c r="J60" s="7">
        <f t="shared" si="0"/>
        <v>32008</v>
      </c>
      <c r="K60" s="12">
        <v>40709</v>
      </c>
    </row>
    <row r="61" spans="1:11" ht="30" x14ac:dyDescent="0.25">
      <c r="A61" s="5">
        <v>59</v>
      </c>
      <c r="B61" s="9" t="s">
        <v>58</v>
      </c>
      <c r="C61" s="10" t="s">
        <v>125</v>
      </c>
      <c r="D61" s="6"/>
      <c r="E61" s="6"/>
      <c r="F61" s="9" t="s">
        <v>10</v>
      </c>
      <c r="G61" s="9" t="s">
        <v>12</v>
      </c>
      <c r="H61" s="11">
        <v>6</v>
      </c>
      <c r="I61" s="7">
        <v>123.25</v>
      </c>
      <c r="J61" s="7">
        <f t="shared" si="0"/>
        <v>739.5</v>
      </c>
      <c r="K61" s="12">
        <v>41174</v>
      </c>
    </row>
    <row r="62" spans="1:11" ht="30" x14ac:dyDescent="0.25">
      <c r="A62" s="5">
        <v>60</v>
      </c>
      <c r="B62" s="9" t="s">
        <v>59</v>
      </c>
      <c r="C62" s="10" t="s">
        <v>126</v>
      </c>
      <c r="D62" s="6"/>
      <c r="E62" s="6"/>
      <c r="F62" s="9" t="s">
        <v>10</v>
      </c>
      <c r="G62" s="9" t="s">
        <v>12</v>
      </c>
      <c r="H62" s="11">
        <v>1</v>
      </c>
      <c r="I62" s="7">
        <v>2371.5</v>
      </c>
      <c r="J62" s="7">
        <f t="shared" si="0"/>
        <v>2371.5</v>
      </c>
      <c r="K62" s="12">
        <v>41174</v>
      </c>
    </row>
    <row r="63" spans="1:11" ht="30" x14ac:dyDescent="0.25">
      <c r="A63" s="5">
        <v>61</v>
      </c>
      <c r="B63" s="9" t="s">
        <v>60</v>
      </c>
      <c r="C63" s="10" t="s">
        <v>127</v>
      </c>
      <c r="D63" s="6"/>
      <c r="E63" s="6"/>
      <c r="F63" s="9" t="s">
        <v>10</v>
      </c>
      <c r="G63" s="9" t="s">
        <v>12</v>
      </c>
      <c r="H63" s="11">
        <v>14</v>
      </c>
      <c r="I63" s="7">
        <v>406</v>
      </c>
      <c r="J63" s="7">
        <f t="shared" ref="J63:J98" si="1">H63*I63</f>
        <v>5684</v>
      </c>
      <c r="K63" s="12">
        <v>40697</v>
      </c>
    </row>
    <row r="64" spans="1:11" ht="30" x14ac:dyDescent="0.25">
      <c r="A64" s="5">
        <v>62</v>
      </c>
      <c r="B64" s="9" t="s">
        <v>60</v>
      </c>
      <c r="C64" s="10" t="s">
        <v>127</v>
      </c>
      <c r="D64" s="6"/>
      <c r="E64" s="6"/>
      <c r="F64" s="9" t="s">
        <v>10</v>
      </c>
      <c r="G64" s="9" t="s">
        <v>12</v>
      </c>
      <c r="H64" s="11">
        <v>4</v>
      </c>
      <c r="I64" s="7">
        <v>340</v>
      </c>
      <c r="J64" s="7">
        <f t="shared" si="1"/>
        <v>1360</v>
      </c>
      <c r="K64" s="12">
        <v>41174</v>
      </c>
    </row>
    <row r="65" spans="1:11" ht="30" x14ac:dyDescent="0.25">
      <c r="A65" s="5">
        <v>63</v>
      </c>
      <c r="B65" s="9" t="s">
        <v>60</v>
      </c>
      <c r="C65" s="10" t="s">
        <v>127</v>
      </c>
      <c r="D65" s="6"/>
      <c r="E65" s="6"/>
      <c r="F65" s="9" t="s">
        <v>10</v>
      </c>
      <c r="G65" s="9" t="s">
        <v>12</v>
      </c>
      <c r="H65" s="11">
        <v>39</v>
      </c>
      <c r="I65" s="7">
        <v>432.09</v>
      </c>
      <c r="J65" s="7">
        <f t="shared" si="1"/>
        <v>16851.509999999998</v>
      </c>
      <c r="K65" s="12">
        <v>41470</v>
      </c>
    </row>
    <row r="66" spans="1:11" x14ac:dyDescent="0.25">
      <c r="A66" s="5">
        <v>64</v>
      </c>
      <c r="B66" s="9" t="s">
        <v>61</v>
      </c>
      <c r="C66" s="10" t="s">
        <v>128</v>
      </c>
      <c r="D66" s="6"/>
      <c r="E66" s="6"/>
      <c r="F66" s="9" t="s">
        <v>10</v>
      </c>
      <c r="G66" s="9" t="s">
        <v>12</v>
      </c>
      <c r="H66" s="11">
        <v>2</v>
      </c>
      <c r="I66" s="7">
        <v>6358</v>
      </c>
      <c r="J66" s="7">
        <f t="shared" si="1"/>
        <v>12716</v>
      </c>
      <c r="K66" s="12">
        <v>41174</v>
      </c>
    </row>
    <row r="67" spans="1:11" ht="30" x14ac:dyDescent="0.25">
      <c r="A67" s="5">
        <v>65</v>
      </c>
      <c r="B67" s="9" t="s">
        <v>62</v>
      </c>
      <c r="C67" s="10" t="s">
        <v>129</v>
      </c>
      <c r="D67" s="6"/>
      <c r="E67" s="6"/>
      <c r="F67" s="9" t="s">
        <v>10</v>
      </c>
      <c r="G67" s="9" t="s">
        <v>12</v>
      </c>
      <c r="H67" s="11">
        <v>4</v>
      </c>
      <c r="I67" s="7">
        <v>68</v>
      </c>
      <c r="J67" s="7">
        <f t="shared" si="1"/>
        <v>272</v>
      </c>
      <c r="K67" s="12">
        <v>41174</v>
      </c>
    </row>
    <row r="68" spans="1:11" ht="30" x14ac:dyDescent="0.25">
      <c r="A68" s="5">
        <v>66</v>
      </c>
      <c r="B68" s="9" t="s">
        <v>62</v>
      </c>
      <c r="C68" s="10" t="s">
        <v>129</v>
      </c>
      <c r="D68" s="6"/>
      <c r="E68" s="6"/>
      <c r="F68" s="9" t="s">
        <v>10</v>
      </c>
      <c r="G68" s="9" t="s">
        <v>12</v>
      </c>
      <c r="H68" s="11">
        <v>2</v>
      </c>
      <c r="I68" s="7">
        <v>68</v>
      </c>
      <c r="J68" s="7">
        <f t="shared" si="1"/>
        <v>136</v>
      </c>
      <c r="K68" s="12">
        <v>41174</v>
      </c>
    </row>
    <row r="69" spans="1:11" ht="30" x14ac:dyDescent="0.25">
      <c r="A69" s="5">
        <v>67</v>
      </c>
      <c r="B69" s="9" t="s">
        <v>62</v>
      </c>
      <c r="C69" s="10" t="s">
        <v>129</v>
      </c>
      <c r="D69" s="6"/>
      <c r="E69" s="6"/>
      <c r="F69" s="9" t="s">
        <v>10</v>
      </c>
      <c r="G69" s="9" t="s">
        <v>12</v>
      </c>
      <c r="H69" s="11">
        <v>2</v>
      </c>
      <c r="I69" s="7">
        <v>68</v>
      </c>
      <c r="J69" s="7">
        <f t="shared" si="1"/>
        <v>136</v>
      </c>
      <c r="K69" s="12">
        <v>41174</v>
      </c>
    </row>
    <row r="70" spans="1:11" x14ac:dyDescent="0.25">
      <c r="A70" s="5">
        <v>68</v>
      </c>
      <c r="B70" s="9" t="s">
        <v>63</v>
      </c>
      <c r="C70" s="10" t="s">
        <v>130</v>
      </c>
      <c r="D70" s="6"/>
      <c r="E70" s="6"/>
      <c r="F70" s="9" t="s">
        <v>10</v>
      </c>
      <c r="G70" s="9" t="s">
        <v>12</v>
      </c>
      <c r="H70" s="11">
        <v>40</v>
      </c>
      <c r="I70" s="7">
        <v>170</v>
      </c>
      <c r="J70" s="7">
        <f t="shared" si="1"/>
        <v>6800</v>
      </c>
      <c r="K70" s="12">
        <v>41174</v>
      </c>
    </row>
    <row r="71" spans="1:11" x14ac:dyDescent="0.25">
      <c r="A71" s="5">
        <v>69</v>
      </c>
      <c r="B71" s="9" t="s">
        <v>63</v>
      </c>
      <c r="C71" s="10" t="s">
        <v>130</v>
      </c>
      <c r="D71" s="6"/>
      <c r="E71" s="6"/>
      <c r="F71" s="9" t="s">
        <v>10</v>
      </c>
      <c r="G71" s="9" t="s">
        <v>12</v>
      </c>
      <c r="H71" s="11">
        <v>12</v>
      </c>
      <c r="I71" s="7">
        <v>170</v>
      </c>
      <c r="J71" s="7">
        <f t="shared" si="1"/>
        <v>2040</v>
      </c>
      <c r="K71" s="12">
        <v>41174</v>
      </c>
    </row>
    <row r="72" spans="1:11" ht="45" x14ac:dyDescent="0.25">
      <c r="A72" s="5">
        <v>70</v>
      </c>
      <c r="B72" s="9" t="s">
        <v>64</v>
      </c>
      <c r="C72" s="10" t="s">
        <v>131</v>
      </c>
      <c r="D72" s="6"/>
      <c r="E72" s="6"/>
      <c r="F72" s="9" t="s">
        <v>10</v>
      </c>
      <c r="G72" s="9" t="s">
        <v>12</v>
      </c>
      <c r="H72" s="11">
        <v>2</v>
      </c>
      <c r="I72" s="7">
        <v>32869.5</v>
      </c>
      <c r="J72" s="7">
        <f t="shared" si="1"/>
        <v>65739</v>
      </c>
      <c r="K72" s="12">
        <v>41246</v>
      </c>
    </row>
    <row r="73" spans="1:11" ht="30" x14ac:dyDescent="0.25">
      <c r="A73" s="5">
        <v>71</v>
      </c>
      <c r="B73" s="9" t="s">
        <v>65</v>
      </c>
      <c r="C73" s="10" t="s">
        <v>132</v>
      </c>
      <c r="D73" s="6"/>
      <c r="E73" s="6"/>
      <c r="F73" s="9" t="s">
        <v>10</v>
      </c>
      <c r="G73" s="9" t="s">
        <v>12</v>
      </c>
      <c r="H73" s="11">
        <v>2</v>
      </c>
      <c r="I73" s="7">
        <v>21743</v>
      </c>
      <c r="J73" s="7">
        <f t="shared" si="1"/>
        <v>43486</v>
      </c>
      <c r="K73" s="12">
        <v>41246</v>
      </c>
    </row>
    <row r="74" spans="1:11" ht="30" x14ac:dyDescent="0.25">
      <c r="A74" s="5">
        <v>72</v>
      </c>
      <c r="B74" s="9" t="s">
        <v>65</v>
      </c>
      <c r="C74" s="10" t="s">
        <v>132</v>
      </c>
      <c r="D74" s="6"/>
      <c r="E74" s="6"/>
      <c r="F74" s="9" t="s">
        <v>10</v>
      </c>
      <c r="G74" s="9" t="s">
        <v>12</v>
      </c>
      <c r="H74" s="11">
        <v>1</v>
      </c>
      <c r="I74" s="7">
        <v>21743</v>
      </c>
      <c r="J74" s="7">
        <f t="shared" si="1"/>
        <v>21743</v>
      </c>
      <c r="K74" s="12">
        <v>41246</v>
      </c>
    </row>
    <row r="75" spans="1:11" ht="30" x14ac:dyDescent="0.25">
      <c r="A75" s="5">
        <v>73</v>
      </c>
      <c r="B75" s="9" t="s">
        <v>65</v>
      </c>
      <c r="C75" s="10" t="s">
        <v>132</v>
      </c>
      <c r="D75" s="6"/>
      <c r="E75" s="6"/>
      <c r="F75" s="9" t="s">
        <v>10</v>
      </c>
      <c r="G75" s="9" t="s">
        <v>12</v>
      </c>
      <c r="H75" s="11">
        <v>3</v>
      </c>
      <c r="I75" s="7">
        <v>21743</v>
      </c>
      <c r="J75" s="7">
        <f t="shared" si="1"/>
        <v>65229</v>
      </c>
      <c r="K75" s="12">
        <v>41246</v>
      </c>
    </row>
    <row r="76" spans="1:11" ht="30" x14ac:dyDescent="0.25">
      <c r="A76" s="5">
        <v>74</v>
      </c>
      <c r="B76" s="9" t="s">
        <v>65</v>
      </c>
      <c r="C76" s="10" t="s">
        <v>132</v>
      </c>
      <c r="D76" s="6"/>
      <c r="E76" s="6"/>
      <c r="F76" s="9" t="s">
        <v>10</v>
      </c>
      <c r="G76" s="9" t="s">
        <v>12</v>
      </c>
      <c r="H76" s="11">
        <v>3</v>
      </c>
      <c r="I76" s="7">
        <v>21743</v>
      </c>
      <c r="J76" s="7">
        <f t="shared" si="1"/>
        <v>65229</v>
      </c>
      <c r="K76" s="12">
        <v>41246</v>
      </c>
    </row>
    <row r="77" spans="1:11" ht="30" x14ac:dyDescent="0.25">
      <c r="A77" s="5">
        <v>75</v>
      </c>
      <c r="B77" s="9" t="s">
        <v>65</v>
      </c>
      <c r="C77" s="10" t="s">
        <v>132</v>
      </c>
      <c r="D77" s="6"/>
      <c r="E77" s="6"/>
      <c r="F77" s="9" t="s">
        <v>10</v>
      </c>
      <c r="G77" s="9" t="s">
        <v>12</v>
      </c>
      <c r="H77" s="11">
        <v>5</v>
      </c>
      <c r="I77" s="7">
        <v>21743</v>
      </c>
      <c r="J77" s="7">
        <f t="shared" si="1"/>
        <v>108715</v>
      </c>
      <c r="K77" s="12">
        <v>41246</v>
      </c>
    </row>
    <row r="78" spans="1:11" ht="30" x14ac:dyDescent="0.25">
      <c r="A78" s="5">
        <v>76</v>
      </c>
      <c r="B78" s="9" t="s">
        <v>65</v>
      </c>
      <c r="C78" s="10" t="s">
        <v>132</v>
      </c>
      <c r="D78" s="6"/>
      <c r="E78" s="6"/>
      <c r="F78" s="9" t="s">
        <v>10</v>
      </c>
      <c r="G78" s="9" t="s">
        <v>12</v>
      </c>
      <c r="H78" s="11">
        <v>5</v>
      </c>
      <c r="I78" s="7">
        <v>21743</v>
      </c>
      <c r="J78" s="7">
        <f t="shared" si="1"/>
        <v>108715</v>
      </c>
      <c r="K78" s="12">
        <v>41246</v>
      </c>
    </row>
    <row r="79" spans="1:11" ht="30" x14ac:dyDescent="0.25">
      <c r="A79" s="5">
        <v>77</v>
      </c>
      <c r="B79" s="9" t="s">
        <v>65</v>
      </c>
      <c r="C79" s="10" t="s">
        <v>132</v>
      </c>
      <c r="D79" s="6"/>
      <c r="E79" s="6"/>
      <c r="F79" s="9" t="s">
        <v>10</v>
      </c>
      <c r="G79" s="9" t="s">
        <v>12</v>
      </c>
      <c r="H79" s="11">
        <v>1</v>
      </c>
      <c r="I79" s="7">
        <v>21743</v>
      </c>
      <c r="J79" s="7">
        <f t="shared" si="1"/>
        <v>21743</v>
      </c>
      <c r="K79" s="12">
        <v>41246</v>
      </c>
    </row>
    <row r="80" spans="1:11" ht="30" x14ac:dyDescent="0.25">
      <c r="A80" s="5">
        <v>78</v>
      </c>
      <c r="B80" s="9" t="s">
        <v>65</v>
      </c>
      <c r="C80" s="10" t="s">
        <v>132</v>
      </c>
      <c r="D80" s="6"/>
      <c r="E80" s="6"/>
      <c r="F80" s="9" t="s">
        <v>10</v>
      </c>
      <c r="G80" s="9" t="s">
        <v>12</v>
      </c>
      <c r="H80" s="11">
        <v>6</v>
      </c>
      <c r="I80" s="7">
        <v>21743</v>
      </c>
      <c r="J80" s="7">
        <f t="shared" si="1"/>
        <v>130458</v>
      </c>
      <c r="K80" s="12">
        <v>41246</v>
      </c>
    </row>
    <row r="81" spans="1:11" ht="30" x14ac:dyDescent="0.25">
      <c r="A81" s="5">
        <v>79</v>
      </c>
      <c r="B81" s="9" t="s">
        <v>65</v>
      </c>
      <c r="C81" s="10" t="s">
        <v>132</v>
      </c>
      <c r="D81" s="6"/>
      <c r="E81" s="6"/>
      <c r="F81" s="9" t="s">
        <v>10</v>
      </c>
      <c r="G81" s="9" t="s">
        <v>12</v>
      </c>
      <c r="H81" s="11">
        <v>3</v>
      </c>
      <c r="I81" s="7">
        <v>21743</v>
      </c>
      <c r="J81" s="7">
        <f t="shared" si="1"/>
        <v>65229</v>
      </c>
      <c r="K81" s="12">
        <v>41246</v>
      </c>
    </row>
    <row r="82" spans="1:11" ht="30" x14ac:dyDescent="0.25">
      <c r="A82" s="5">
        <v>80</v>
      </c>
      <c r="B82" s="9" t="s">
        <v>66</v>
      </c>
      <c r="C82" s="10" t="s">
        <v>133</v>
      </c>
      <c r="D82" s="6"/>
      <c r="E82" s="6"/>
      <c r="F82" s="9" t="s">
        <v>10</v>
      </c>
      <c r="G82" s="9" t="s">
        <v>12</v>
      </c>
      <c r="H82" s="11">
        <v>4</v>
      </c>
      <c r="I82" s="7">
        <v>2555.27</v>
      </c>
      <c r="J82" s="7">
        <f t="shared" si="1"/>
        <v>10221.08</v>
      </c>
      <c r="K82" s="12">
        <v>41198</v>
      </c>
    </row>
    <row r="83" spans="1:11" x14ac:dyDescent="0.25">
      <c r="A83" s="5">
        <v>81</v>
      </c>
      <c r="B83" s="9" t="s">
        <v>67</v>
      </c>
      <c r="C83" s="10" t="s">
        <v>134</v>
      </c>
      <c r="D83" s="6"/>
      <c r="E83" s="6"/>
      <c r="F83" s="9" t="s">
        <v>10</v>
      </c>
      <c r="G83" s="9" t="s">
        <v>12</v>
      </c>
      <c r="H83" s="11">
        <v>4</v>
      </c>
      <c r="I83" s="7">
        <v>2708</v>
      </c>
      <c r="J83" s="7">
        <f t="shared" si="1"/>
        <v>10832</v>
      </c>
      <c r="K83" s="12">
        <v>41598</v>
      </c>
    </row>
    <row r="84" spans="1:11" ht="30" x14ac:dyDescent="0.25">
      <c r="A84" s="5">
        <v>82</v>
      </c>
      <c r="B84" s="9" t="s">
        <v>68</v>
      </c>
      <c r="C84" s="10" t="s">
        <v>135</v>
      </c>
      <c r="D84" s="6"/>
      <c r="E84" s="6"/>
      <c r="F84" s="9" t="s">
        <v>10</v>
      </c>
      <c r="G84" s="9" t="s">
        <v>12</v>
      </c>
      <c r="H84" s="11">
        <v>1900</v>
      </c>
      <c r="I84" s="7">
        <v>26</v>
      </c>
      <c r="J84" s="7">
        <f t="shared" si="1"/>
        <v>49400</v>
      </c>
      <c r="K84" s="12">
        <v>40918</v>
      </c>
    </row>
    <row r="85" spans="1:11" ht="30" x14ac:dyDescent="0.25">
      <c r="A85" s="5">
        <v>83</v>
      </c>
      <c r="B85" s="9" t="s">
        <v>69</v>
      </c>
      <c r="C85" s="10" t="s">
        <v>136</v>
      </c>
      <c r="D85" s="6"/>
      <c r="E85" s="6"/>
      <c r="F85" s="9" t="s">
        <v>10</v>
      </c>
      <c r="G85" s="9" t="s">
        <v>12</v>
      </c>
      <c r="H85" s="11">
        <v>260</v>
      </c>
      <c r="I85" s="7">
        <v>661.02</v>
      </c>
      <c r="J85" s="7">
        <f t="shared" si="1"/>
        <v>171865.19999999998</v>
      </c>
      <c r="K85" s="12">
        <v>40925</v>
      </c>
    </row>
    <row r="86" spans="1:11" ht="30" x14ac:dyDescent="0.25">
      <c r="A86" s="5">
        <v>84</v>
      </c>
      <c r="B86" s="9" t="s">
        <v>70</v>
      </c>
      <c r="C86" s="10" t="s">
        <v>137</v>
      </c>
      <c r="D86" s="6"/>
      <c r="E86" s="6"/>
      <c r="F86" s="9" t="s">
        <v>10</v>
      </c>
      <c r="G86" s="9" t="s">
        <v>12</v>
      </c>
      <c r="H86" s="11">
        <v>33</v>
      </c>
      <c r="I86" s="7">
        <v>1169.5</v>
      </c>
      <c r="J86" s="7">
        <f t="shared" si="1"/>
        <v>38593.5</v>
      </c>
      <c r="K86" s="12">
        <v>40925</v>
      </c>
    </row>
    <row r="87" spans="1:11" ht="30" x14ac:dyDescent="0.25">
      <c r="A87" s="5">
        <v>85</v>
      </c>
      <c r="B87" s="9" t="s">
        <v>70</v>
      </c>
      <c r="C87" s="10" t="s">
        <v>137</v>
      </c>
      <c r="D87" s="6"/>
      <c r="E87" s="6"/>
      <c r="F87" s="9" t="s">
        <v>10</v>
      </c>
      <c r="G87" s="9" t="s">
        <v>12</v>
      </c>
      <c r="H87" s="11">
        <v>49</v>
      </c>
      <c r="I87" s="7">
        <v>1169.5</v>
      </c>
      <c r="J87" s="7">
        <f t="shared" si="1"/>
        <v>57305.5</v>
      </c>
      <c r="K87" s="12">
        <v>40940</v>
      </c>
    </row>
    <row r="88" spans="1:11" ht="30" x14ac:dyDescent="0.25">
      <c r="A88" s="5">
        <v>86</v>
      </c>
      <c r="B88" s="9" t="s">
        <v>71</v>
      </c>
      <c r="C88" s="10" t="s">
        <v>138</v>
      </c>
      <c r="D88" s="6"/>
      <c r="E88" s="6"/>
      <c r="F88" s="9" t="s">
        <v>10</v>
      </c>
      <c r="G88" s="9" t="s">
        <v>12</v>
      </c>
      <c r="H88" s="11">
        <v>118</v>
      </c>
      <c r="I88" s="7">
        <v>661.02</v>
      </c>
      <c r="J88" s="7">
        <f t="shared" si="1"/>
        <v>78000.36</v>
      </c>
      <c r="K88" s="12">
        <v>40925</v>
      </c>
    </row>
    <row r="89" spans="1:11" ht="30" x14ac:dyDescent="0.25">
      <c r="A89" s="5">
        <v>87</v>
      </c>
      <c r="B89" s="9" t="s">
        <v>72</v>
      </c>
      <c r="C89" s="10" t="s">
        <v>139</v>
      </c>
      <c r="D89" s="6"/>
      <c r="E89" s="6"/>
      <c r="F89" s="9" t="s">
        <v>10</v>
      </c>
      <c r="G89" s="9" t="s">
        <v>12</v>
      </c>
      <c r="H89" s="11">
        <v>48</v>
      </c>
      <c r="I89" s="7">
        <v>1169.5</v>
      </c>
      <c r="J89" s="7">
        <f t="shared" si="1"/>
        <v>56136</v>
      </c>
      <c r="K89" s="12">
        <v>40925</v>
      </c>
    </row>
    <row r="90" spans="1:11" ht="30" x14ac:dyDescent="0.25">
      <c r="A90" s="5">
        <v>88</v>
      </c>
      <c r="B90" s="9" t="s">
        <v>73</v>
      </c>
      <c r="C90" s="10" t="s">
        <v>140</v>
      </c>
      <c r="D90" s="6"/>
      <c r="E90" s="6"/>
      <c r="F90" s="9" t="s">
        <v>10</v>
      </c>
      <c r="G90" s="9" t="s">
        <v>12</v>
      </c>
      <c r="H90" s="11">
        <v>6</v>
      </c>
      <c r="I90" s="7">
        <v>21743</v>
      </c>
      <c r="J90" s="7">
        <f t="shared" si="1"/>
        <v>130458</v>
      </c>
      <c r="K90" s="12">
        <v>41246</v>
      </c>
    </row>
    <row r="91" spans="1:11" ht="30" x14ac:dyDescent="0.25">
      <c r="A91" s="5">
        <v>89</v>
      </c>
      <c r="B91" s="9" t="s">
        <v>73</v>
      </c>
      <c r="C91" s="10" t="s">
        <v>140</v>
      </c>
      <c r="D91" s="6"/>
      <c r="E91" s="6"/>
      <c r="F91" s="9" t="s">
        <v>10</v>
      </c>
      <c r="G91" s="9" t="s">
        <v>12</v>
      </c>
      <c r="H91" s="11">
        <v>5</v>
      </c>
      <c r="I91" s="7">
        <v>21743</v>
      </c>
      <c r="J91" s="7">
        <f t="shared" si="1"/>
        <v>108715</v>
      </c>
      <c r="K91" s="12">
        <v>41246</v>
      </c>
    </row>
    <row r="92" spans="1:11" ht="30" x14ac:dyDescent="0.25">
      <c r="A92" s="5">
        <v>90</v>
      </c>
      <c r="B92" s="9" t="s">
        <v>74</v>
      </c>
      <c r="C92" s="10" t="s">
        <v>141</v>
      </c>
      <c r="D92" s="6"/>
      <c r="E92" s="6"/>
      <c r="F92" s="9" t="s">
        <v>10</v>
      </c>
      <c r="G92" s="9" t="s">
        <v>12</v>
      </c>
      <c r="H92" s="11">
        <v>11</v>
      </c>
      <c r="I92" s="7">
        <v>27200</v>
      </c>
      <c r="J92" s="7">
        <f t="shared" si="1"/>
        <v>299200</v>
      </c>
      <c r="K92" s="12">
        <v>41246</v>
      </c>
    </row>
    <row r="93" spans="1:11" x14ac:dyDescent="0.25">
      <c r="A93" s="5">
        <v>91</v>
      </c>
      <c r="B93" s="9" t="s">
        <v>75</v>
      </c>
      <c r="C93" s="10" t="s">
        <v>142</v>
      </c>
      <c r="D93" s="6"/>
      <c r="E93" s="6"/>
      <c r="F93" s="9" t="s">
        <v>10</v>
      </c>
      <c r="G93" s="9" t="s">
        <v>12</v>
      </c>
      <c r="H93" s="11">
        <v>6</v>
      </c>
      <c r="I93" s="7">
        <v>6885</v>
      </c>
      <c r="J93" s="7">
        <f t="shared" si="1"/>
        <v>41310</v>
      </c>
      <c r="K93" s="12">
        <v>41246</v>
      </c>
    </row>
    <row r="94" spans="1:11" ht="45" x14ac:dyDescent="0.25">
      <c r="A94" s="5">
        <v>92</v>
      </c>
      <c r="B94" s="9" t="s">
        <v>76</v>
      </c>
      <c r="C94" s="10" t="s">
        <v>143</v>
      </c>
      <c r="D94" s="6"/>
      <c r="E94" s="6"/>
      <c r="F94" s="9" t="s">
        <v>10</v>
      </c>
      <c r="G94" s="9" t="s">
        <v>12</v>
      </c>
      <c r="H94" s="11">
        <v>2</v>
      </c>
      <c r="I94" s="7">
        <v>25490</v>
      </c>
      <c r="J94" s="7">
        <f t="shared" si="1"/>
        <v>50980</v>
      </c>
      <c r="K94" s="12">
        <v>41593</v>
      </c>
    </row>
    <row r="95" spans="1:11" ht="45" x14ac:dyDescent="0.25">
      <c r="A95" s="5">
        <v>93</v>
      </c>
      <c r="B95" s="9" t="s">
        <v>77</v>
      </c>
      <c r="C95" s="10" t="s">
        <v>144</v>
      </c>
      <c r="D95" s="6"/>
      <c r="E95" s="6"/>
      <c r="F95" s="9" t="s">
        <v>10</v>
      </c>
      <c r="G95" s="9" t="s">
        <v>12</v>
      </c>
      <c r="H95" s="11">
        <v>1</v>
      </c>
      <c r="I95" s="7">
        <v>17971</v>
      </c>
      <c r="J95" s="7">
        <f t="shared" si="1"/>
        <v>17971</v>
      </c>
      <c r="K95" s="12">
        <v>41593</v>
      </c>
    </row>
    <row r="96" spans="1:11" x14ac:dyDescent="0.25">
      <c r="A96" s="5">
        <v>94</v>
      </c>
      <c r="B96" s="9" t="s">
        <v>78</v>
      </c>
      <c r="C96" s="10" t="s">
        <v>145</v>
      </c>
      <c r="D96" s="6"/>
      <c r="E96" s="6"/>
      <c r="F96" s="9" t="s">
        <v>10</v>
      </c>
      <c r="G96" s="9" t="s">
        <v>12</v>
      </c>
      <c r="H96" s="11">
        <v>1</v>
      </c>
      <c r="I96" s="7">
        <v>10536</v>
      </c>
      <c r="J96" s="7">
        <f t="shared" si="1"/>
        <v>10536</v>
      </c>
      <c r="K96" s="12">
        <v>41593</v>
      </c>
    </row>
    <row r="97" spans="1:11" x14ac:dyDescent="0.25">
      <c r="A97" s="5">
        <v>95</v>
      </c>
      <c r="B97" s="9" t="s">
        <v>79</v>
      </c>
      <c r="C97" s="10" t="s">
        <v>146</v>
      </c>
      <c r="D97" s="6"/>
      <c r="E97" s="6"/>
      <c r="F97" s="9" t="s">
        <v>10</v>
      </c>
      <c r="G97" s="9" t="s">
        <v>12</v>
      </c>
      <c r="H97" s="11">
        <v>4</v>
      </c>
      <c r="I97" s="7">
        <v>13815</v>
      </c>
      <c r="J97" s="7">
        <f t="shared" si="1"/>
        <v>55260</v>
      </c>
      <c r="K97" s="12">
        <v>39813</v>
      </c>
    </row>
    <row r="98" spans="1:11" x14ac:dyDescent="0.25">
      <c r="A98" s="5">
        <v>96</v>
      </c>
      <c r="B98" s="9" t="s">
        <v>80</v>
      </c>
      <c r="C98" s="10" t="s">
        <v>147</v>
      </c>
      <c r="D98" s="6"/>
      <c r="E98" s="6"/>
      <c r="F98" s="9" t="s">
        <v>10</v>
      </c>
      <c r="G98" s="9" t="s">
        <v>12</v>
      </c>
      <c r="H98" s="11">
        <v>2</v>
      </c>
      <c r="I98" s="7">
        <v>162872.07</v>
      </c>
      <c r="J98" s="7">
        <f t="shared" si="1"/>
        <v>325744.14</v>
      </c>
      <c r="K98" s="12">
        <v>39813</v>
      </c>
    </row>
    <row r="99" spans="1:11" x14ac:dyDescent="0.25">
      <c r="H99" s="4">
        <f>SUM(H3:H98)</f>
        <v>3725</v>
      </c>
      <c r="J99" s="3">
        <f>SUM(J3:J98)</f>
        <v>3875149.4400000004</v>
      </c>
    </row>
  </sheetData>
  <autoFilter ref="A2:K99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2020-06-22T09:12:13Z</dcterms:modified>
</cp:coreProperties>
</file>